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filterPrivacy="1" defaultThemeVersion="124226"/>
  <xr:revisionPtr revIDLastSave="0" documentId="13_ncr:1_{4187E80E-2300-4A8D-ADD0-0F1A499C83E0}" xr6:coauthVersionLast="47" xr6:coauthVersionMax="47" xr10:uidLastSave="{00000000-0000-0000-0000-000000000000}"/>
  <bookViews>
    <workbookView xWindow="-120" yWindow="-120" windowWidth="21840" windowHeight="13140" xr2:uid="{00000000-000D-0000-FFFF-FFFF00000000}"/>
  </bookViews>
  <sheets>
    <sheet name="Объявление" sheetId="1" r:id="rId1"/>
  </sheets>
  <definedNames>
    <definedName name="_xlnm.Print_Area" localSheetId="0">Объявление!$A$1:$K$34</definedName>
  </definedNames>
  <calcPr calcId="191029"/>
</workbook>
</file>

<file path=xl/calcChain.xml><?xml version="1.0" encoding="utf-8"?>
<calcChain xmlns="http://schemas.openxmlformats.org/spreadsheetml/2006/main">
  <c r="H32" i="1" l="1"/>
  <c r="H22" i="1"/>
  <c r="H23" i="1"/>
  <c r="H24" i="1"/>
  <c r="H25" i="1"/>
  <c r="H26" i="1"/>
  <c r="H27" i="1"/>
  <c r="H28" i="1"/>
  <c r="H29" i="1"/>
  <c r="H30" i="1"/>
  <c r="H31" i="1"/>
  <c r="H15" i="1"/>
  <c r="H12" i="1"/>
  <c r="H14" i="1"/>
  <c r="H13" i="1"/>
  <c r="H21" i="1" l="1"/>
  <c r="H11" i="1"/>
  <c r="H10" i="1"/>
  <c r="H9" i="1"/>
  <c r="H8" i="1" l="1"/>
  <c r="H7" i="1" l="1"/>
  <c r="H5" i="1"/>
  <c r="H6" i="1"/>
  <c r="H4" i="1"/>
</calcChain>
</file>

<file path=xl/sharedStrings.xml><?xml version="1.0" encoding="utf-8"?>
<sst xmlns="http://schemas.openxmlformats.org/spreadsheetml/2006/main" count="159" uniqueCount="87">
  <si>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</si>
  <si>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</si>
  <si>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</si>
  <si>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</si>
  <si>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</si>
  <si>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</si>
  <si>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</si>
  <si>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</si>
  <si>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</si>
  <si>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</si>
  <si>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</si>
  <si>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</si>
  <si>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</si>
  <si>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</si>
  <si>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</si>
  <si>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</si>
  <si>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</si>
  <si>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</si>
  <si>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</si>
  <si>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t xml:space="preserve"> </t>
  </si>
  <si>
    <t>СКО, г.Петропавловск, ул.Ж.Кизатова, 7А, детский корпус каб. 111</t>
  </si>
  <si>
    <t>1</t>
  </si>
  <si>
    <t>Поставка осуществляется в течение 2024 года по заявке Заказчика, но не позднее 16 календарных дней, с даты получения телефонной заявки от Заказчика.</t>
  </si>
  <si>
    <t>2</t>
  </si>
  <si>
    <t>3</t>
  </si>
  <si>
    <t>4</t>
  </si>
  <si>
    <t>Жеткізу тапсырыс берушінің өтінімі бойынша 2024 жыл ішінде, бірақ тапсырыс берушіден телефон өтінімін алған күннен бастап 16 күнтізбелік күннен кешіктірмей жүзеге асырылады.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</si>
  <si>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</si>
  <si>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</si>
  <si>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СҚО, г.Петропавл, Ж.Қизатов көшесі, 7А, балалар корпусы каб. 111</t>
  </si>
  <si>
    <t>упаковка</t>
  </si>
  <si>
    <t xml:space="preserve">Тест-полоски CYBOW-11M, 100 тест-полосок в уп. </t>
  </si>
  <si>
    <t xml:space="preserve">Тест-полоски для анализа мочи упрощают лабораторную диагностику благодаря простоте их использования, высокой чувствительности и специфичности. Эти преимущества позволяют быстро и надежно выявлять патологические изменения в моче. Добавление анализатора мочи к процессу анализа мочи позволяет стандартизировать и повысить эффективность анализа мочи за счет устранения потенциальных источников ошибок, связанных с визуальным считыванием тест-полосок, таких как неправильное освещение на рабочем месте, различия в распознавании цветов у пользователя или различные периоды времени, когда считываются значения. 
Тест-полоски для анализа мочи, которые должны использоваться с прибором, являются многопараметрическими полосками для определения удельного веса, pH, лейкоцитов, нитритов, белков, глюкозы, кетонов, уробилиногена, билирубина и крови в моче. Также определяется Аскорбиновая кислота (витамин С). 
</t>
  </si>
  <si>
    <t>Цоликлон   анти Д супер</t>
  </si>
  <si>
    <t>10фл*100 доз (10фл*10мл)</t>
  </si>
  <si>
    <t>Цоликлон  анти А</t>
  </si>
  <si>
    <t>Цоликлон   анти В</t>
  </si>
  <si>
    <t xml:space="preserve">Объявление №8 от 16.04.2024 года
о проведении закупа  ЛС и МИ способом запроса ценовых предложений
</t>
  </si>
  <si>
    <t>5</t>
  </si>
  <si>
    <t>Стандартные 0,8% эритроциты для поиска антител, 3х10 ml,</t>
  </si>
  <si>
    <t>Трехкомпонентный набор для выявления неожидаемых антител. В каждом из флаконов содержится 0,8%-я суспензия эритроцитов группы 0 отдельных доноров в растворе низкой ионной силы. Антигены, присутствующие на поверхности эритроцитов каждого из реагентов, указаны на прилагаемой карточке антигенного профиля.</t>
  </si>
  <si>
    <t xml:space="preserve">Набор реагент  для обнаружения в фекалиях я/гельминтов </t>
  </si>
  <si>
    <t>6</t>
  </si>
  <si>
    <t>7</t>
  </si>
  <si>
    <t>Набор реагентов для исследования фекалий по Като предназначен для выявления яиц гельминтов методом толстого мазка и окраски по Като. 
500 исследований при расходе 10 мл реактива Като на 100 пластинок. 
Состав набора: Реактив Като, 50 мл – 1 фл.
Гидрофильный целлофан (пластинки) – 500 шт.</t>
  </si>
  <si>
    <t>Тест полоски для определения уровня глюкозы в крови</t>
  </si>
  <si>
    <t>Тест полоски для определения уровня глюкозы в крови, для глюкометра. 
Тест-полоски для определения уровня сахара в крови. Время замера — 5 сек. Очень маленькая капля крови —  0.9 мкл. Широкие и удобные позолоченные тест-полоски с лазерной гравировкой. Технические характеристики: Тип: Тест-полоски. Способ измерения: электрохимический. Время измерения: 5 сек. Объем образца: 0,6 мкл. Диапозон измерения: 0,6 - 33,3 ммоль/л.
Анализируемый показатель: глюкоза. В упаковке 50 штук.</t>
  </si>
  <si>
    <t>Быстрый количественный тест на Cardiac Troponin I (cTn I) для анализатора Finecare FIA Meter Plus</t>
  </si>
  <si>
    <t>8</t>
  </si>
  <si>
    <t>Определяемые параметры: Cardiac Troponin I (cTn I) Rapid Quantitative- тест на Cardiac Troponin I (cTn I) Принцип теста: Количественный экспресс-тест
Метод теста: Флуоресцентный иммуноанализ. Режим тестирование: Стандартный тест и быстрый тест. Время выполнения теста: от 3 до 15 мин. Количество тестов в наборе: 25 штук. Комлектация: Картридж-25шт, идентификационный чип картриджа-1шт, буфер-25шт, инструкция по эксплуатации-1шт. 
УСЛОВИЯ ХРАНЕНИЯ И СРОК ГОДНОСТИ
1. Храните буфер при температуре 4 — 30 С. Буфер годен до 24 месяцев.
2. Храните картридж Finecare™ Cardiac Troponin I (cTnI)RapidQuantitative - тест на Cardiac Troponin I (cTnI)при температуре 4 — 30 C, срок годности составляет до 24 ме-сяцев.
3. Картридж должен использоваться в течение 1 часа после вскрытия пакета.</t>
  </si>
  <si>
    <t xml:space="preserve">16.04.2024 ж. Хабарландыру №8 баға ұсыныстарын сұрату тәсілімен ДЗ және МБ сатып алуды өткізу туралы
</t>
  </si>
  <si>
    <t>Cybow-11m сынақ жолақтары, up-де 100 сынақ жолақтары.</t>
  </si>
  <si>
    <t>Цоликлонға қарсы  Д супер</t>
  </si>
  <si>
    <t>Цоликлонға қарсы А</t>
  </si>
  <si>
    <t>Цоликлонға қарсы В</t>
  </si>
  <si>
    <t>Антиденелерді іздеуге арналған стандартты 0,8% эритроциттер, 3х10 мл,</t>
  </si>
  <si>
    <t>Мен/гельминт нәжісінде анықтауға арналған реагенттер жиынтығы</t>
  </si>
  <si>
    <t>Тест жолақтар анықтау үшін қандағы глюкоза</t>
  </si>
  <si>
    <t>Finecare FIA Meter Plus анализаторына арналған cardiac troponin I (CTN I) жылдам сандық сынағы</t>
  </si>
  <si>
    <t>Зәр анализінің сынақ жолақтары оларды қолданудың қарапайымдылығына, жоғары сезімталдығына және ерекшелігіне байланысты зертханалық диагностиканы жеңілдетеді. Бұл артықшылықтар зәрдегі патологиялық өзгерістерді тез және сенімді түрде анықтауға мүмкіндік береді. Зәр анализаторын зәр анализі процесіне қосу жұмыс орнындағы дұрыс емес жарықтандыру, пайдаланушының түстерді тану айырмашылықтары немесе мәндер оқылатын әртүрлі уақыт кезеңдері сияқты сынақ жолақтарын визуалды оқумен байланысты қателіктердің ықтимал көздерін жою арқылы зәр анализінің тиімділігін стандарттауға және жақсартуға мүмкіндік береді. Аспаппен бірге қолданылуы керек зәр анализінің сынақ жолақтары несептегі меншікті салмақты, РН, лейкоциттер, нитриттер, белоктар, глюкоза, кетондар, уробилиноген, билирубин және қанды анықтауға арналған көп параметрлі жолақтар болып табылады. Аскорбин қышқылы (С дәрумені) да анықталады.</t>
  </si>
  <si>
    <t>10құты *100 доз (10 құты *10мл)</t>
  </si>
  <si>
    <t>10құты*100 доз (10 құты *10мл)</t>
  </si>
  <si>
    <t>Күтпеген антиденелерді анықтауға арналған үш компонентті жинақ. Бөтелкелердің әрқайсысында 0,8% эритроциттер суспензиясы 0 жеке донорлар тобында төмен иондық күш ерітіндісінде болады. Реагенттердің әрқайсысының эритроциттерінің бетінде болатын антигендер қоса берілген антигендік профиль картасында көрсетілген.</t>
  </si>
  <si>
    <t>Като нәжісін зерттеуге арналған Реагенттер жинағы қалың жағынды және Като бояуы арқылы гельминт жұмыртқаларын анықтауға арналған. 
100 жазбаға 10 мл Като реактивін тұтыну кезінде 500 зерттеу. 
Жиынтықтың құрамы: Като реактиві, 50 мл-1 фл.
Гидрофильді целлофан (пластиналар) – 500 дана.</t>
  </si>
  <si>
    <t>Тест қандағы глюкоза деңгейін анықтауға арналған жолақтар, глюкометр үшін. 
Қандағы қант деңгейін анықтауға арналған сынақ жолақтары. Өлшеу уақыты-5 сек. Өте кішкентай қан тамшысы-0.9 мкл. Лазермен ойылған кең және ыңғайлы алтын жалатылған сынақ жолақтары. Техникалық сипаттамалары: түрі: сынақ жолақтары. Өлшеу әдісі: электрохимиялық. Өлшеу уақыты: 5 сек. Үлгі көлемі: 0,6 мкл. Өлшеу диапазоны: 0,6-33,3 ммоль / л.
Талданатын көрсеткіш: глюкоза. Қаптамада 50 дана бар.</t>
  </si>
  <si>
    <t>Анықталатын параметрлер: Cardiac Troponin I (cTnI) RapidQuantitative-cardiac troponin I (CTN I) тест принципі: сандық экспресс-тест
Тест әдісі: флуоресцентті иммуноанализ. Тестілеу режимі: стандартты тест және жылдам тест. Тесттің орындалу уақыты: 3-тен 15 минутқа дейін. жиынтықтағы тесттер саны: 25 дана. Жинақтау: Картридж-25 дана, картридждің сәйкестендіру чипі-1 дана, буфер-25 дана, пайдалану жөніндегі Нұсқаулық-1 дана.
САҚТАУ ШАРТТАРЫ ЖӘНЕ ЖАРАМДЫЛЫҚ МЕРЗІМІ
1. Буферді 4-30 С температурада сақтаңыз, буфер 24 айға дейін жарамды.
2. Finecare™ Cardiactroponin I (cTnI)RapidQuantitative картриджін - CardiacTroponin I (cTnI)сынағын 4 — 30 C температурада сақтаңыз, жарамдылық мерзімі 24 айға дейін.
3. Картридж пакетті ашқаннан кейін 1 сағат ішінде қолданылуы керек.</t>
  </si>
  <si>
    <t>каптама</t>
  </si>
  <si>
    <t>9</t>
  </si>
  <si>
    <t>Тест на сифилис (2,2+1+10мл) t  +2 +8C</t>
  </si>
  <si>
    <t>Кардиолипиновый антиген  набор  реагентов из комплекта  Диагностика сифилиса; агглютинация/угольная суспензия-липидный комплекс, фиксированное время; слайды, 1000 тестов, t  +2 +8C Состав набора:  A. Реагент: стабилизированная суспензия, содержащая липиды и угольные микрочастицы, азид натрия 0,95 г/л. 1*10 мл C−. Отрицательный контроль: сыворотка, азид натрия 0,95 г/л. 1*1 мл C+. Положительный контроль: сыворотка, реактивная против нетрепонемных антигенов, азид натрия 0,95 г/л. 1*1 мл, Слайды для агглютинации. Предназначены для многократного использования, их необходимо тщательно промывать и прополаскивать дистиллированной водой без каких-либо моющих средств. 5 шт *10 лунок, Одноразовые мешалки 1*100 шт, Флакон-дозатор 1 шт, Игла для флакона-дозатора 1 шт</t>
  </si>
  <si>
    <t>Хирургический шовный материал. (2-0) 70 см с иглой таперпоинт плюс 22 мм</t>
  </si>
  <si>
    <t>штука</t>
  </si>
  <si>
    <t>Хирургический шовный материал. МО 7 (6-0) 45 см с иглой таперпоинт плюс 13 мм</t>
  </si>
  <si>
    <t>Синтетический рассасывающийся шовный материал из смеси производных гликолевой (90%) и молочной (10%) кислот, плетеный, с рассасывающимся покрытием из кополимера капролактон/гликолид и стеароил-лактилата кальция. Эмпирическая формула сополимера
- (C2H2O2)m(C3H4O2)n. Исходное среднее значение натяжения швов составляет около 140% от минимума, установленного в USP и EP. Со сроками эффективной поддержки раны в течении 3 недель (остаточная прочность на 14 день составляет около 80%, на 21 день более 30%) и со сроком полного рассасывания в течении не более 70 дней. Окрашен в фиолетовый цвет.</t>
  </si>
  <si>
    <t>10</t>
  </si>
  <si>
    <t>11</t>
  </si>
  <si>
    <t>Мерезге арналған тест  (2,2+1+10мл) t  +2 +8C</t>
  </si>
  <si>
    <t xml:space="preserve">Кардиолипин антигені жиынтықтан реагенттер жиынтығы мерез диагностикасы; агглютинация / көмір суспензиясы-липидті кешен, белгіленген уақыт; слайдтар, 1000 тест, t +2 +8C жиынтықтың құрамы: A.
Реагент: құрамында липидтер мен көмір микробөлшектері бар тұрақтандырылған суспензия, натрий азиді 0,95 г/л.1*10 мл C−.
Теріс бақылау: сарысу, натрий азиді 0,95 г / л. 1*1 мл C+. Оң бақылау: трепонемалық емес антигендерге қарсы реактивті Сарысу, натрий азиді 0,95 г/л.1*1 мл, агглютинацияға арналған слайдтар. Бірнеше рет қолдануға арналған, оларды жуғыш заттарсыз тазартылған сумен мұқият жуып, шаю керек.
5 дана*10 шұңқырша, бір рет қолданылатын араластырғыштар 1 * 100 дана, диспенсер құтысы 1 дана, диспенсер құтысына арналған ине 1 дана
</t>
  </si>
  <si>
    <t>қорап</t>
  </si>
  <si>
    <t xml:space="preserve">Хирургиялық тігіс материалы. (2-0) 70 см инемен таперпоинт плюс 22 мм
</t>
  </si>
  <si>
    <t>90% гликолидтен және 10% L-лактидтен тұратын сополимерден жасалған, гликолид пен лактид сополимерінің (Полиглактин 370) және кальций стеаратының тең бөліктерінен тұратын қоспамен қапталған синтетикалық сіңірілетін стерильді хирургиялық тігіс материалы. Сополимердің эмпирикалық формуласы.
- ( (C2H2 O2)m (C3H4O2)N. Құрамында 270 мкг/м аспайтын кең спектрлі бактерияға қарсы агент Иргакэр MP (Триклозан) бар. Күлгін түске боялған.  Толық резорбция 56-70 күнде болады. Күлгін түске боялған.</t>
  </si>
  <si>
    <t>дана</t>
  </si>
  <si>
    <t>Хирургиялық тігіс материалы. MO 7 (6-0) 45 см инемен taperpoint плюс 13 мм</t>
  </si>
  <si>
    <t xml:space="preserve">Гликоль (90%) және сүт (10%) қышқылдарының қоспасынан жасалған синтетикалық сіңірілетін тігіс материалы, өрілген, капролактон/гликолид кополимерінің және кальций стеароил-лактилатының сіңірілетін жабыны бар. Сополимердің эмпирикалық формуласы.
- (C2H2O2)m(C3H4O2)n. Тігістердің бастапқы орташа кернеуі USP және EP - де орнатылған минимумның шамамен 140% құрайды. 3 апта ішінде жараны тиімді қолдау мерзімдерімен (14-ші күні қалдық беріктігі шамамен 80%, 21-ші күні 30%-дан астам) және 70 күннен аспайтын мерзімде толық сіңіру мерзімімен. Күлгін түске боялған. </t>
  </si>
  <si>
    <t>Синтетический рассасывающийся стерильный хирургический шовный материал, изготовленный из сополимера, состоящего на 90 % из гликолида и на 10 % из L-лактида, покрытый смесью, состоящей из равных частей сополимера гликолида и лактида (Полиглактин 370) и стеарата кальция. Эмпирическая формула сополимера
- (C2H2O2)m(C3H4O2)n. Содержит антибактериальный агент широкого спектра действия Иргакэр MP (Триклозан), в количестве не более 270 мкг/м. Окрашен в фиолетовый цвет.  Полное рассасывание наступает через 56 - 70 дней. Окрашен в фиолетовый цвет.</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</si>
  <si>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rFont val="Times New Roman"/>
        <family val="1"/>
        <charset val="204"/>
      </rPr>
      <t>Сумма выделенная для закупа  -  3140655,00 (Три миллиона сто сорок тысяч шестьсот шестьдесят пять) теңге 00 тиын</t>
    </r>
    <r>
      <rPr>
        <b/>
        <sz val="11"/>
        <color theme="5"/>
        <rFont val="Times New Roman"/>
        <family val="1"/>
        <charset val="204"/>
      </rPr>
      <t xml:space="preserve">.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309 взрослый корпус) и содержит слова </t>
    </r>
    <r>
      <rPr>
        <b/>
        <sz val="11"/>
        <color theme="1"/>
        <rFont val="Times New Roman"/>
        <family val="1"/>
        <charset val="204"/>
      </rPr>
      <t xml:space="preserve">«Закуп способом запроса ценовых предложений и  Не вскрывать до </t>
    </r>
    <r>
      <rPr>
        <b/>
        <sz val="11"/>
        <color theme="5"/>
        <rFont val="Times New Roman"/>
        <family val="1"/>
        <charset val="204"/>
      </rPr>
      <t>«23» апреля 2024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15 часов 00 минут </t>
    </r>
    <r>
      <rPr>
        <b/>
        <sz val="11"/>
        <color theme="5"/>
        <rFont val="Times New Roman"/>
        <family val="1"/>
        <charset val="204"/>
      </rPr>
      <t>"23" апреля 2024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"23" апреля</t>
    </r>
    <r>
      <rPr>
        <b/>
        <sz val="11"/>
        <color theme="1"/>
        <rFont val="Times New Roman"/>
        <family val="1"/>
        <charset val="204"/>
      </rPr>
      <t xml:space="preserve"> в 16 часов 00 минут 2024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</si>
  <si>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rFont val="Times New Roman"/>
        <family val="1"/>
        <charset val="204"/>
      </rPr>
      <t>Сатып алуға бөлінген сома - 3140655,00 (үш миллион жүз қырық мың алты жүз алпыс бес)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309 ересектер корпусы) және </t>
    </r>
    <r>
      <rPr>
        <b/>
        <sz val="11"/>
        <color theme="1"/>
        <rFont val="Times New Roman"/>
        <family val="1"/>
        <charset val="204"/>
      </rPr>
      <t>"Баға ұсыныстарын сұрату тәсілімен сатып алу "және 2024 жыл "23" сәүір_______________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2024 жылғы "23" сәүір_ 15 сағат 00 минут.
Баға ұсыныстары бар конверттер 2024 жылғы  "23" сәүір 16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</si>
</sst>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13" x14ac:knownFonts="1">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8"/>
      <name val="Calibri"/>
      <family val="2"/>
      <scheme val="minor"/>
    </font>
    <font>
      <b/>
      <sz val="11"/>
      <name val="Times New Roman"/>
      <family val="1"/>
      <charset val="204"/>
    </font>
    <font>
      <sz val="11"/>
      <color rgb="FF000000"/>
      <name val="Times New Roman"/>
      <family val="1"/>
      <charset val="204"/>
    </font>
    <font>
      <sz val="11"/>
      <name val="Times New Roman"/>
      <family val="1"/>
      <charset val="204"/>
    </font>
    <font>
      <i/>
      <sz val="11"/>
      <color rgb="FF000000"/>
      <name val="Times New Roman"/>
      <family val="1"/>
      <charset val="204"/>
    </font>
    <font>
      <i/>
      <sz val="11"/>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71">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Border="1" applyAlignment="1">
      <alignment horizontal="center" vertical="top" wrapText="1"/>
    </xf>
    <xf numFmtId="0" fontId="3" fillId="0" borderId="3" xfId="0" applyFont="1" applyBorder="1" applyAlignment="1">
      <alignment vertical="top" wrapText="1"/>
    </xf>
    <xf numFmtId="4" fontId="2" fillId="0" borderId="3" xfId="0" applyNumberFormat="1" applyFont="1" applyBorder="1" applyAlignment="1">
      <alignment horizontal="center" vertical="top" wrapText="1"/>
    </xf>
    <xf numFmtId="0" fontId="3" fillId="2" borderId="0" xfId="0" applyFont="1" applyFill="1"/>
    <xf numFmtId="0" fontId="3" fillId="2" borderId="2" xfId="0" applyFont="1" applyFill="1" applyBorder="1" applyAlignment="1">
      <alignment horizontal="left" vertical="top" wrapText="1"/>
    </xf>
    <xf numFmtId="1" fontId="3" fillId="0" borderId="2" xfId="0" applyNumberFormat="1" applyFont="1" applyBorder="1" applyAlignment="1">
      <alignment horizontal="center" vertical="top" wrapText="1"/>
    </xf>
    <xf numFmtId="0" fontId="9" fillId="0" borderId="2" xfId="0" applyFont="1" applyBorder="1" applyAlignment="1">
      <alignment horizontal="left" vertical="top" wrapText="1"/>
    </xf>
    <xf numFmtId="0" fontId="9" fillId="2" borderId="2" xfId="0" applyFont="1" applyFill="1" applyBorder="1" applyAlignment="1">
      <alignment vertical="top" wrapText="1"/>
    </xf>
    <xf numFmtId="0" fontId="9" fillId="0" borderId="2" xfId="0" applyFont="1" applyBorder="1" applyAlignment="1">
      <alignment vertical="top" wrapText="1"/>
    </xf>
    <xf numFmtId="3" fontId="9" fillId="0" borderId="2" xfId="0" applyNumberFormat="1" applyFont="1" applyBorder="1" applyAlignment="1">
      <alignment vertical="top" wrapText="1"/>
    </xf>
    <xf numFmtId="4" fontId="9" fillId="0" borderId="2" xfId="0" applyNumberFormat="1" applyFont="1" applyBorder="1" applyAlignment="1">
      <alignment vertical="top" wrapText="1"/>
    </xf>
    <xf numFmtId="164" fontId="9" fillId="0" borderId="2" xfId="0" applyNumberFormat="1" applyFont="1" applyBorder="1" applyAlignment="1">
      <alignment vertical="top" wrapText="1"/>
    </xf>
    <xf numFmtId="49" fontId="9" fillId="2" borderId="3" xfId="0" applyNumberFormat="1" applyFont="1" applyFill="1" applyBorder="1" applyAlignment="1">
      <alignment vertical="top" wrapText="1"/>
    </xf>
    <xf numFmtId="0" fontId="3" fillId="3" borderId="2" xfId="0" applyFont="1" applyFill="1" applyBorder="1" applyAlignment="1">
      <alignment horizontal="left" vertical="top" wrapText="1"/>
    </xf>
    <xf numFmtId="0" fontId="3" fillId="2" borderId="2" xfId="0" applyFont="1" applyFill="1" applyBorder="1" applyAlignment="1">
      <alignment vertical="top" wrapText="1"/>
    </xf>
    <xf numFmtId="0" fontId="3" fillId="2" borderId="2" xfId="0" applyFont="1" applyFill="1" applyBorder="1" applyAlignment="1">
      <alignment horizontal="center" vertical="top" wrapText="1"/>
    </xf>
    <xf numFmtId="0" fontId="3" fillId="2" borderId="2" xfId="0" applyFont="1" applyFill="1" applyBorder="1" applyAlignment="1">
      <alignment horizontal="justify" vertical="top"/>
    </xf>
    <xf numFmtId="49" fontId="9" fillId="2" borderId="2" xfId="0" applyNumberFormat="1" applyFont="1" applyFill="1" applyBorder="1" applyAlignment="1">
      <alignment vertical="top" wrapText="1"/>
    </xf>
    <xf numFmtId="0" fontId="11" fillId="0" borderId="2" xfId="0" applyFont="1" applyBorder="1" applyAlignment="1">
      <alignment vertical="center"/>
    </xf>
    <xf numFmtId="0" fontId="12" fillId="3" borderId="2" xfId="0" applyFont="1" applyFill="1" applyBorder="1" applyAlignment="1">
      <alignment horizontal="left" vertical="top" wrapText="1"/>
    </xf>
    <xf numFmtId="0" fontId="9" fillId="0" borderId="0" xfId="0" applyFont="1" applyAlignment="1">
      <alignment vertical="top"/>
    </xf>
    <xf numFmtId="0" fontId="9" fillId="0" borderId="2" xfId="0" applyFont="1" applyBorder="1" applyAlignment="1">
      <alignment vertical="top"/>
    </xf>
    <xf numFmtId="0" fontId="11" fillId="0" borderId="2" xfId="0" applyFont="1" applyBorder="1" applyAlignment="1">
      <alignment horizontal="left" vertical="top" wrapText="1"/>
    </xf>
    <xf numFmtId="0" fontId="3" fillId="2" borderId="3" xfId="0" applyFont="1" applyFill="1" applyBorder="1" applyAlignment="1">
      <alignment horizontal="justify" vertical="top"/>
    </xf>
    <xf numFmtId="0" fontId="9" fillId="2" borderId="3" xfId="0" applyFont="1" applyFill="1" applyBorder="1" applyAlignment="1">
      <alignment vertical="top" wrapText="1"/>
    </xf>
    <xf numFmtId="49" fontId="9" fillId="2" borderId="1" xfId="0" applyNumberFormat="1" applyFont="1" applyFill="1" applyBorder="1" applyAlignment="1">
      <alignment vertical="top" wrapText="1"/>
    </xf>
    <xf numFmtId="0" fontId="3" fillId="3" borderId="1" xfId="0" applyFont="1" applyFill="1" applyBorder="1" applyAlignment="1">
      <alignment horizontal="left" vertical="top" wrapText="1"/>
    </xf>
    <xf numFmtId="0" fontId="3" fillId="2" borderId="1" xfId="0" applyFont="1" applyFill="1" applyBorder="1" applyAlignment="1">
      <alignment horizontal="center" vertical="top" wrapText="1"/>
    </xf>
    <xf numFmtId="49" fontId="9" fillId="2" borderId="10" xfId="0" applyNumberFormat="1" applyFont="1" applyFill="1" applyBorder="1" applyAlignment="1">
      <alignment vertical="top" wrapText="1"/>
    </xf>
    <xf numFmtId="2" fontId="3" fillId="0" borderId="2" xfId="0" applyNumberFormat="1" applyFont="1" applyBorder="1" applyAlignment="1">
      <alignment horizontal="center" vertical="top" wrapText="1"/>
    </xf>
    <xf numFmtId="2" fontId="9" fillId="3" borderId="2" xfId="0" applyNumberFormat="1" applyFont="1" applyFill="1" applyBorder="1" applyAlignment="1">
      <alignment horizontal="center" vertical="top" wrapText="1"/>
    </xf>
    <xf numFmtId="2" fontId="3" fillId="2" borderId="2" xfId="0" applyNumberFormat="1" applyFont="1" applyFill="1" applyBorder="1" applyAlignment="1">
      <alignment horizontal="center" vertical="top" wrapText="1"/>
    </xf>
    <xf numFmtId="2" fontId="3" fillId="2" borderId="5" xfId="0" applyNumberFormat="1" applyFont="1" applyFill="1" applyBorder="1" applyAlignment="1">
      <alignment horizontal="center" vertical="top" wrapText="1"/>
    </xf>
    <xf numFmtId="2" fontId="3" fillId="2" borderId="9" xfId="0" applyNumberFormat="1" applyFont="1" applyFill="1" applyBorder="1" applyAlignment="1">
      <alignment horizontal="center" vertical="top" wrapText="1"/>
    </xf>
    <xf numFmtId="0" fontId="11" fillId="2" borderId="1" xfId="0" applyFont="1" applyFill="1" applyBorder="1" applyAlignment="1">
      <alignment vertical="top" wrapText="1"/>
    </xf>
    <xf numFmtId="0" fontId="9" fillId="2" borderId="9" xfId="0" applyFont="1" applyFill="1" applyBorder="1" applyAlignment="1">
      <alignment horizontal="center" vertical="top" wrapText="1"/>
    </xf>
    <xf numFmtId="0" fontId="9" fillId="2" borderId="2" xfId="0" applyFont="1" applyFill="1" applyBorder="1" applyAlignment="1">
      <alignment horizontal="center" vertical="top" wrapText="1"/>
    </xf>
    <xf numFmtId="2" fontId="3" fillId="2" borderId="4" xfId="0" applyNumberFormat="1" applyFont="1" applyFill="1" applyBorder="1" applyAlignment="1">
      <alignment horizontal="center" vertical="top" wrapText="1"/>
    </xf>
    <xf numFmtId="4" fontId="3" fillId="0" borderId="2" xfId="0" applyNumberFormat="1" applyFont="1" applyBorder="1" applyAlignment="1">
      <alignment horizontal="center" vertical="top" wrapText="1"/>
    </xf>
    <xf numFmtId="0" fontId="11" fillId="2" borderId="2" xfId="0" applyFont="1" applyFill="1" applyBorder="1" applyAlignment="1">
      <alignment vertical="top" wrapText="1"/>
    </xf>
    <xf numFmtId="0" fontId="9" fillId="0" borderId="0" xfId="0" applyFont="1" applyAlignment="1">
      <alignment vertical="top" wrapText="1"/>
    </xf>
    <xf numFmtId="0" fontId="9" fillId="2" borderId="5" xfId="0" applyFont="1" applyFill="1" applyBorder="1" applyAlignment="1">
      <alignment horizontal="center" vertical="top" wrapText="1"/>
    </xf>
    <xf numFmtId="2" fontId="9" fillId="2" borderId="2" xfId="0" applyNumberFormat="1" applyFont="1" applyFill="1" applyBorder="1" applyAlignment="1">
      <alignment horizontal="center" vertical="top" wrapText="1"/>
    </xf>
    <xf numFmtId="0" fontId="9" fillId="2" borderId="1" xfId="0" applyFont="1" applyFill="1" applyBorder="1" applyAlignment="1">
      <alignment vertical="top" wrapText="1"/>
    </xf>
    <xf numFmtId="0" fontId="9" fillId="2" borderId="6" xfId="0" applyFont="1" applyFill="1" applyBorder="1" applyAlignment="1">
      <alignment horizontal="center" vertical="top" wrapText="1"/>
    </xf>
    <xf numFmtId="0" fontId="11" fillId="0" borderId="0" xfId="0" applyFont="1" applyAlignment="1">
      <alignment vertical="top" wrapText="1"/>
    </xf>
    <xf numFmtId="0" fontId="11" fillId="0" borderId="2" xfId="0" applyFont="1" applyBorder="1" applyAlignment="1">
      <alignment vertical="top" wrapText="1"/>
    </xf>
    <xf numFmtId="49" fontId="9" fillId="2" borderId="4" xfId="0" applyNumberFormat="1" applyFont="1" applyFill="1" applyBorder="1" applyAlignment="1">
      <alignment vertical="top" wrapText="1"/>
    </xf>
    <xf numFmtId="4" fontId="2" fillId="0" borderId="3" xfId="0" applyNumberFormat="1" applyFont="1" applyBorder="1" applyAlignment="1">
      <alignment vertical="top"/>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3" fontId="9" fillId="0" borderId="2" xfId="0" applyNumberFormat="1" applyFont="1" applyBorder="1" applyAlignment="1">
      <alignment horizontal="center" vertical="top" wrapText="1"/>
    </xf>
    <xf numFmtId="4" fontId="9" fillId="0" borderId="2" xfId="0" applyNumberFormat="1" applyFont="1" applyBorder="1" applyAlignment="1">
      <alignment horizontal="center" vertical="top" wrapText="1"/>
    </xf>
    <xf numFmtId="4" fontId="9" fillId="0" borderId="1" xfId="0" applyNumberFormat="1" applyFont="1" applyBorder="1" applyAlignment="1">
      <alignment horizontal="center" vertical="top" wrapText="1"/>
    </xf>
    <xf numFmtId="164" fontId="9" fillId="0" borderId="2" xfId="0" applyNumberFormat="1" applyFont="1" applyBorder="1" applyAlignment="1">
      <alignment horizontal="center" vertical="top" wrapText="1"/>
    </xf>
    <xf numFmtId="0" fontId="3" fillId="0" borderId="4" xfId="0" applyFont="1" applyBorder="1" applyAlignment="1">
      <alignment horizontal="right" vertical="top" wrapText="1"/>
    </xf>
    <xf numFmtId="0" fontId="3" fillId="0" borderId="7" xfId="0" applyFont="1" applyBorder="1" applyAlignment="1">
      <alignment horizontal="right" vertical="top" wrapText="1"/>
    </xf>
    <xf numFmtId="0" fontId="3" fillId="0" borderId="6" xfId="0" applyFont="1" applyBorder="1" applyAlignment="1">
      <alignment horizontal="right" vertical="top" wrapText="1"/>
    </xf>
    <xf numFmtId="0" fontId="3" fillId="0" borderId="0" xfId="0" applyFont="1" applyAlignment="1">
      <alignment horizontal="left" vertical="top" wrapText="1"/>
    </xf>
    <xf numFmtId="0" fontId="2" fillId="0" borderId="0" xfId="0" applyFont="1" applyAlignment="1">
      <alignment horizontal="center" vertical="top" wrapText="1"/>
    </xf>
    <xf numFmtId="0" fontId="2" fillId="0" borderId="0" xfId="0" applyFont="1" applyAlignment="1">
      <alignment horizontal="center" wrapText="1"/>
    </xf>
    <xf numFmtId="0" fontId="2" fillId="0" borderId="4" xfId="0" applyFont="1" applyBorder="1" applyAlignment="1">
      <alignment horizontal="right" vertical="top" wrapText="1"/>
    </xf>
    <xf numFmtId="0" fontId="2" fillId="0" borderId="8" xfId="0" applyFont="1" applyBorder="1" applyAlignment="1">
      <alignment horizontal="right" vertical="top" wrapText="1"/>
    </xf>
    <xf numFmtId="0" fontId="2" fillId="0" borderId="5" xfId="0" applyFont="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40"/>
  <sheetViews>
    <sheetView tabSelected="1" topLeftCell="A34" zoomScaleNormal="100" workbookViewId="0">
      <selection activeCell="G36" sqref="G36"/>
    </sheetView>
  </sheetViews>
  <sheetFormatPr defaultRowHeight="15" x14ac:dyDescent="0.25"/>
  <cols>
    <col min="1" max="1" width="0.42578125" customWidth="1"/>
    <col min="2" max="2" width="4.28515625" customWidth="1"/>
    <col min="3" max="3" width="25.7109375" customWidth="1"/>
    <col min="4" max="4" width="74.42578125" customWidth="1"/>
    <col min="5" max="5" width="10.5703125" customWidth="1"/>
    <col min="6" max="6" width="7.28515625" customWidth="1"/>
    <col min="7" max="7" width="11" customWidth="1"/>
    <col min="8" max="8" width="13.28515625" style="5" customWidth="1"/>
    <col min="9" max="9" width="27.42578125" customWidth="1"/>
    <col min="10" max="10" width="17.85546875" customWidth="1"/>
    <col min="11" max="11" width="6.42578125" customWidth="1"/>
    <col min="12" max="12" width="8.85546875" customWidth="1"/>
    <col min="13" max="13" width="9.140625" customWidth="1"/>
  </cols>
  <sheetData>
    <row r="1" spans="1:16" ht="30.6" customHeight="1" x14ac:dyDescent="0.25">
      <c r="A1" s="66" t="s">
        <v>37</v>
      </c>
      <c r="B1" s="66"/>
      <c r="C1" s="66"/>
      <c r="D1" s="66"/>
      <c r="E1" s="66"/>
      <c r="F1" s="66"/>
      <c r="G1" s="66"/>
      <c r="H1" s="66"/>
      <c r="I1" s="66"/>
      <c r="J1" s="66"/>
      <c r="K1" s="66"/>
      <c r="L1" s="3"/>
      <c r="M1" s="2"/>
      <c r="N1" s="2"/>
      <c r="O1" s="2"/>
      <c r="P1" s="2"/>
    </row>
    <row r="2" spans="1:16" ht="45" customHeight="1" x14ac:dyDescent="0.25">
      <c r="A2" s="65" t="s">
        <v>27</v>
      </c>
      <c r="B2" s="65"/>
      <c r="C2" s="65"/>
      <c r="D2" s="65"/>
      <c r="E2" s="65"/>
      <c r="F2" s="65"/>
      <c r="G2" s="65"/>
      <c r="H2" s="65"/>
      <c r="I2" s="65"/>
      <c r="J2" s="65"/>
      <c r="K2" s="65"/>
      <c r="L2" s="1"/>
      <c r="M2" s="2"/>
      <c r="N2" s="2"/>
      <c r="O2" s="2"/>
      <c r="P2" s="2"/>
    </row>
    <row r="3" spans="1:16" ht="45" x14ac:dyDescent="0.25">
      <c r="A3" s="4"/>
      <c r="B3" s="15" t="s">
        <v>0</v>
      </c>
      <c r="C3" s="15" t="s">
        <v>1</v>
      </c>
      <c r="D3" s="15" t="s">
        <v>16</v>
      </c>
      <c r="E3" s="15" t="s">
        <v>2</v>
      </c>
      <c r="F3" s="16" t="s">
        <v>3</v>
      </c>
      <c r="G3" s="17" t="s">
        <v>4</v>
      </c>
      <c r="H3" s="17" t="s">
        <v>5</v>
      </c>
      <c r="I3" s="18" t="s">
        <v>6</v>
      </c>
      <c r="J3" s="15" t="s">
        <v>7</v>
      </c>
      <c r="K3" s="4"/>
    </row>
    <row r="4" spans="1:16" ht="193.5" customHeight="1" x14ac:dyDescent="0.25">
      <c r="A4" s="4"/>
      <c r="B4" s="19" t="s">
        <v>21</v>
      </c>
      <c r="C4" s="25" t="s">
        <v>31</v>
      </c>
      <c r="D4" s="20" t="s">
        <v>32</v>
      </c>
      <c r="E4" s="11" t="s">
        <v>30</v>
      </c>
      <c r="F4" s="12">
        <v>200</v>
      </c>
      <c r="G4" s="36">
        <v>13000</v>
      </c>
      <c r="H4" s="37">
        <f>F4*G4</f>
        <v>2600000</v>
      </c>
      <c r="I4" s="21" t="s">
        <v>22</v>
      </c>
      <c r="J4" s="14" t="s">
        <v>20</v>
      </c>
      <c r="K4" s="4"/>
    </row>
    <row r="5" spans="1:16" ht="90" x14ac:dyDescent="0.25">
      <c r="A5" s="4"/>
      <c r="B5" s="19" t="s">
        <v>23</v>
      </c>
      <c r="C5" s="26" t="s">
        <v>33</v>
      </c>
      <c r="D5" s="20" t="s">
        <v>34</v>
      </c>
      <c r="E5" s="21" t="s">
        <v>30</v>
      </c>
      <c r="F5" s="21">
        <v>2</v>
      </c>
      <c r="G5" s="38">
        <v>18000</v>
      </c>
      <c r="H5" s="37">
        <f t="shared" ref="H5:H6" si="0">F5*G5</f>
        <v>36000</v>
      </c>
      <c r="I5" s="21" t="s">
        <v>22</v>
      </c>
      <c r="J5" s="14" t="s">
        <v>20</v>
      </c>
      <c r="K5" s="4"/>
    </row>
    <row r="6" spans="1:16" ht="90" x14ac:dyDescent="0.25">
      <c r="A6" s="4"/>
      <c r="B6" s="19" t="s">
        <v>24</v>
      </c>
      <c r="C6" s="26" t="s">
        <v>35</v>
      </c>
      <c r="D6" s="20" t="s">
        <v>34</v>
      </c>
      <c r="E6" s="21" t="s">
        <v>30</v>
      </c>
      <c r="F6" s="22">
        <v>1</v>
      </c>
      <c r="G6" s="38">
        <v>5500</v>
      </c>
      <c r="H6" s="37">
        <f t="shared" si="0"/>
        <v>5500</v>
      </c>
      <c r="I6" s="23" t="s">
        <v>22</v>
      </c>
      <c r="J6" s="14" t="s">
        <v>20</v>
      </c>
      <c r="K6" s="4"/>
    </row>
    <row r="7" spans="1:16" ht="90" x14ac:dyDescent="0.25">
      <c r="A7" s="4"/>
      <c r="B7" s="24" t="s">
        <v>25</v>
      </c>
      <c r="C7" s="26" t="s">
        <v>36</v>
      </c>
      <c r="D7" s="20" t="s">
        <v>34</v>
      </c>
      <c r="E7" s="21" t="s">
        <v>30</v>
      </c>
      <c r="F7" s="22">
        <v>1</v>
      </c>
      <c r="G7" s="39">
        <v>5500</v>
      </c>
      <c r="H7" s="37">
        <f t="shared" ref="H7" si="1">F7*G7</f>
        <v>5500</v>
      </c>
      <c r="I7" s="23" t="s">
        <v>22</v>
      </c>
      <c r="J7" s="14" t="s">
        <v>20</v>
      </c>
      <c r="K7" s="4"/>
    </row>
    <row r="8" spans="1:16" ht="90" x14ac:dyDescent="0.25">
      <c r="A8" s="4"/>
      <c r="B8" s="19" t="s">
        <v>38</v>
      </c>
      <c r="C8" s="41" t="s">
        <v>39</v>
      </c>
      <c r="D8" s="14" t="s">
        <v>40</v>
      </c>
      <c r="E8" s="42" t="s">
        <v>30</v>
      </c>
      <c r="F8" s="43">
        <v>5</v>
      </c>
      <c r="G8" s="44">
        <v>33335</v>
      </c>
      <c r="H8" s="45">
        <f t="shared" ref="H8:H12" si="2">G8*F8</f>
        <v>166675</v>
      </c>
      <c r="I8" s="23" t="s">
        <v>22</v>
      </c>
      <c r="J8" s="14" t="s">
        <v>20</v>
      </c>
      <c r="K8" s="4"/>
    </row>
    <row r="9" spans="1:16" ht="90" x14ac:dyDescent="0.25">
      <c r="A9" s="4"/>
      <c r="B9" s="19" t="s">
        <v>42</v>
      </c>
      <c r="C9" s="46" t="s">
        <v>41</v>
      </c>
      <c r="D9" s="47" t="s">
        <v>44</v>
      </c>
      <c r="E9" s="43" t="s">
        <v>30</v>
      </c>
      <c r="F9" s="48">
        <v>5</v>
      </c>
      <c r="G9" s="49">
        <v>15000</v>
      </c>
      <c r="H9" s="45">
        <f t="shared" si="2"/>
        <v>75000</v>
      </c>
      <c r="I9" s="23" t="s">
        <v>22</v>
      </c>
      <c r="J9" s="14" t="s">
        <v>20</v>
      </c>
      <c r="K9" s="4"/>
    </row>
    <row r="10" spans="1:16" ht="105" x14ac:dyDescent="0.25">
      <c r="A10" s="4"/>
      <c r="B10" s="19" t="s">
        <v>43</v>
      </c>
      <c r="C10" s="46" t="s">
        <v>45</v>
      </c>
      <c r="D10" s="50" t="s">
        <v>46</v>
      </c>
      <c r="E10" s="51" t="s">
        <v>30</v>
      </c>
      <c r="F10" s="43">
        <v>20</v>
      </c>
      <c r="G10" s="44">
        <v>1800</v>
      </c>
      <c r="H10" s="45">
        <f t="shared" si="2"/>
        <v>36000</v>
      </c>
      <c r="I10" s="23" t="s">
        <v>22</v>
      </c>
      <c r="J10" s="14" t="s">
        <v>20</v>
      </c>
      <c r="K10" s="4"/>
    </row>
    <row r="11" spans="1:16" ht="195" x14ac:dyDescent="0.25">
      <c r="A11" s="4"/>
      <c r="B11" s="32" t="s">
        <v>48</v>
      </c>
      <c r="C11" s="52" t="s">
        <v>47</v>
      </c>
      <c r="D11" s="33" t="s">
        <v>49</v>
      </c>
      <c r="E11" s="42" t="s">
        <v>30</v>
      </c>
      <c r="F11" s="34">
        <v>1</v>
      </c>
      <c r="G11" s="40">
        <v>72500</v>
      </c>
      <c r="H11" s="45">
        <f t="shared" si="2"/>
        <v>72500</v>
      </c>
      <c r="I11" s="23" t="s">
        <v>22</v>
      </c>
      <c r="J11" s="14" t="s">
        <v>20</v>
      </c>
      <c r="K11" s="4"/>
    </row>
    <row r="12" spans="1:16" ht="119.25" customHeight="1" x14ac:dyDescent="0.25">
      <c r="A12" s="4"/>
      <c r="B12" s="32" t="s">
        <v>67</v>
      </c>
      <c r="C12" s="53" t="s">
        <v>68</v>
      </c>
      <c r="D12" s="20" t="s">
        <v>69</v>
      </c>
      <c r="E12" s="43" t="s">
        <v>30</v>
      </c>
      <c r="F12" s="22">
        <v>5</v>
      </c>
      <c r="G12" s="39">
        <v>17000</v>
      </c>
      <c r="H12" s="45">
        <f t="shared" si="2"/>
        <v>85000</v>
      </c>
      <c r="I12" s="30" t="s">
        <v>22</v>
      </c>
      <c r="J12" s="31" t="s">
        <v>20</v>
      </c>
      <c r="K12" s="4"/>
    </row>
    <row r="13" spans="1:16" ht="134.25" customHeight="1" x14ac:dyDescent="0.25">
      <c r="A13" s="4"/>
      <c r="B13" s="24" t="s">
        <v>74</v>
      </c>
      <c r="C13" s="46" t="s">
        <v>70</v>
      </c>
      <c r="D13" s="21" t="s">
        <v>84</v>
      </c>
      <c r="E13" s="21" t="s">
        <v>71</v>
      </c>
      <c r="F13" s="21">
        <v>20</v>
      </c>
      <c r="G13" s="22">
        <v>2100</v>
      </c>
      <c r="H13" s="37">
        <f t="shared" ref="H13:H14" si="3">F13*G13</f>
        <v>42000</v>
      </c>
      <c r="I13" s="21" t="s">
        <v>22</v>
      </c>
      <c r="J13" s="14" t="s">
        <v>20</v>
      </c>
      <c r="K13" s="4"/>
    </row>
    <row r="14" spans="1:16" ht="145.5" customHeight="1" x14ac:dyDescent="0.25">
      <c r="A14" s="4"/>
      <c r="B14" s="35" t="s">
        <v>75</v>
      </c>
      <c r="C14" s="46" t="s">
        <v>72</v>
      </c>
      <c r="D14" s="14" t="s">
        <v>73</v>
      </c>
      <c r="E14" s="21" t="s">
        <v>71</v>
      </c>
      <c r="F14" s="22">
        <v>4</v>
      </c>
      <c r="G14" s="22">
        <v>4120</v>
      </c>
      <c r="H14" s="37">
        <f t="shared" si="3"/>
        <v>16480</v>
      </c>
      <c r="I14" s="23" t="s">
        <v>22</v>
      </c>
      <c r="J14" s="14" t="s">
        <v>20</v>
      </c>
      <c r="K14" s="4"/>
    </row>
    <row r="15" spans="1:16" ht="17.45" customHeight="1" x14ac:dyDescent="0.25">
      <c r="A15" s="4"/>
      <c r="B15" s="68" t="s">
        <v>8</v>
      </c>
      <c r="C15" s="69"/>
      <c r="D15" s="69"/>
      <c r="E15" s="69"/>
      <c r="F15" s="69"/>
      <c r="G15" s="70"/>
      <c r="H15" s="9">
        <f>SUM(H4:H14)</f>
        <v>3140655</v>
      </c>
      <c r="I15" s="7"/>
      <c r="J15" s="8"/>
      <c r="K15" s="4"/>
    </row>
    <row r="16" spans="1:16" x14ac:dyDescent="0.25">
      <c r="A16" s="4"/>
      <c r="B16" s="4"/>
      <c r="C16" s="4"/>
      <c r="D16" s="4"/>
      <c r="E16" s="4"/>
      <c r="F16" s="4"/>
      <c r="G16" s="4"/>
      <c r="H16" s="6"/>
      <c r="I16" s="4"/>
      <c r="J16" s="4"/>
      <c r="K16" s="4"/>
    </row>
    <row r="17" spans="1:11" ht="409.5" customHeight="1" x14ac:dyDescent="0.25">
      <c r="A17" s="65" t="s">
        <v>85</v>
      </c>
      <c r="B17" s="65"/>
      <c r="C17" s="65"/>
      <c r="D17" s="65"/>
      <c r="E17" s="65"/>
      <c r="F17" s="65"/>
      <c r="G17" s="65"/>
      <c r="H17" s="65"/>
      <c r="I17" s="65"/>
      <c r="J17" s="65"/>
      <c r="K17" s="65"/>
    </row>
    <row r="18" spans="1:11" ht="52.5" customHeight="1" x14ac:dyDescent="0.25">
      <c r="A18" s="67" t="s">
        <v>50</v>
      </c>
      <c r="B18" s="67"/>
      <c r="C18" s="67"/>
      <c r="D18" s="67"/>
      <c r="E18" s="67"/>
      <c r="F18" s="67"/>
      <c r="G18" s="67"/>
      <c r="H18" s="67"/>
      <c r="I18" s="67"/>
      <c r="J18" s="67"/>
      <c r="K18" s="67"/>
    </row>
    <row r="19" spans="1:11" ht="46.15" customHeight="1" x14ac:dyDescent="0.25">
      <c r="A19" s="65" t="s">
        <v>28</v>
      </c>
      <c r="B19" s="65"/>
      <c r="C19" s="65"/>
      <c r="D19" s="65"/>
      <c r="E19" s="65"/>
      <c r="F19" s="65"/>
      <c r="G19" s="65"/>
      <c r="H19" s="65"/>
      <c r="I19" s="65"/>
      <c r="J19" s="65"/>
      <c r="K19" s="65"/>
    </row>
    <row r="20" spans="1:11" ht="45" x14ac:dyDescent="0.25">
      <c r="A20" s="4"/>
      <c r="B20" s="56" t="s">
        <v>0</v>
      </c>
      <c r="C20" s="57" t="s">
        <v>9</v>
      </c>
      <c r="D20" s="57" t="s">
        <v>18</v>
      </c>
      <c r="E20" s="57" t="s">
        <v>10</v>
      </c>
      <c r="F20" s="58" t="s">
        <v>11</v>
      </c>
      <c r="G20" s="59" t="s">
        <v>12</v>
      </c>
      <c r="H20" s="60" t="s">
        <v>13</v>
      </c>
      <c r="I20" s="61" t="s">
        <v>14</v>
      </c>
      <c r="J20" s="57" t="s">
        <v>15</v>
      </c>
      <c r="K20" s="4"/>
    </row>
    <row r="21" spans="1:11" ht="179.25" customHeight="1" x14ac:dyDescent="0.25">
      <c r="A21" s="10"/>
      <c r="B21" s="54" t="s">
        <v>21</v>
      </c>
      <c r="C21" s="29" t="s">
        <v>51</v>
      </c>
      <c r="D21" s="13" t="s">
        <v>59</v>
      </c>
      <c r="E21" s="27" t="s">
        <v>66</v>
      </c>
      <c r="F21" s="12">
        <v>200</v>
      </c>
      <c r="G21" s="36">
        <v>13000</v>
      </c>
      <c r="H21" s="37">
        <f>F21*G21</f>
        <v>2600000</v>
      </c>
      <c r="I21" s="14" t="s">
        <v>26</v>
      </c>
      <c r="J21" s="13" t="s">
        <v>29</v>
      </c>
      <c r="K21" s="4"/>
    </row>
    <row r="22" spans="1:11" ht="120" x14ac:dyDescent="0.25">
      <c r="A22" s="10"/>
      <c r="B22" s="19" t="s">
        <v>23</v>
      </c>
      <c r="C22" s="46" t="s">
        <v>52</v>
      </c>
      <c r="D22" s="21" t="s">
        <v>60</v>
      </c>
      <c r="E22" s="28" t="s">
        <v>66</v>
      </c>
      <c r="F22" s="21">
        <v>2</v>
      </c>
      <c r="G22" s="38">
        <v>18000</v>
      </c>
      <c r="H22" s="37">
        <f t="shared" ref="H22:H31" si="4">F22*G22</f>
        <v>36000</v>
      </c>
      <c r="I22" s="14" t="s">
        <v>26</v>
      </c>
      <c r="J22" s="13" t="s">
        <v>29</v>
      </c>
      <c r="K22" s="4"/>
    </row>
    <row r="23" spans="1:11" ht="120" x14ac:dyDescent="0.25">
      <c r="A23" s="10"/>
      <c r="B23" s="19" t="s">
        <v>24</v>
      </c>
      <c r="C23" s="46" t="s">
        <v>53</v>
      </c>
      <c r="D23" s="14" t="s">
        <v>61</v>
      </c>
      <c r="E23" s="28" t="s">
        <v>66</v>
      </c>
      <c r="F23" s="22">
        <v>1</v>
      </c>
      <c r="G23" s="38">
        <v>5500</v>
      </c>
      <c r="H23" s="37">
        <f t="shared" si="4"/>
        <v>5500</v>
      </c>
      <c r="I23" s="14" t="s">
        <v>26</v>
      </c>
      <c r="J23" s="13" t="s">
        <v>29</v>
      </c>
      <c r="K23" s="4"/>
    </row>
    <row r="24" spans="1:11" ht="120" x14ac:dyDescent="0.25">
      <c r="A24" s="10"/>
      <c r="B24" s="24" t="s">
        <v>25</v>
      </c>
      <c r="C24" s="46" t="s">
        <v>54</v>
      </c>
      <c r="D24" s="14" t="s">
        <v>61</v>
      </c>
      <c r="E24" s="27" t="s">
        <v>66</v>
      </c>
      <c r="F24" s="22">
        <v>1</v>
      </c>
      <c r="G24" s="39">
        <v>5500</v>
      </c>
      <c r="H24" s="37">
        <f t="shared" si="4"/>
        <v>5500</v>
      </c>
      <c r="I24" s="14" t="s">
        <v>26</v>
      </c>
      <c r="J24" s="13" t="s">
        <v>29</v>
      </c>
      <c r="K24" s="4"/>
    </row>
    <row r="25" spans="1:11" ht="120" x14ac:dyDescent="0.25">
      <c r="A25" s="10"/>
      <c r="B25" s="24" t="s">
        <v>38</v>
      </c>
      <c r="C25" s="46" t="s">
        <v>55</v>
      </c>
      <c r="D25" s="14" t="s">
        <v>62</v>
      </c>
      <c r="E25" s="28" t="s">
        <v>66</v>
      </c>
      <c r="F25" s="43">
        <v>5</v>
      </c>
      <c r="G25" s="44">
        <v>33335</v>
      </c>
      <c r="H25" s="37">
        <f t="shared" si="4"/>
        <v>166675</v>
      </c>
      <c r="I25" s="14" t="s">
        <v>26</v>
      </c>
      <c r="J25" s="13" t="s">
        <v>29</v>
      </c>
      <c r="K25" s="4"/>
    </row>
    <row r="26" spans="1:11" ht="120" x14ac:dyDescent="0.25">
      <c r="A26" s="10"/>
      <c r="B26" s="24" t="s">
        <v>42</v>
      </c>
      <c r="C26" s="46" t="s">
        <v>56</v>
      </c>
      <c r="D26" s="14" t="s">
        <v>63</v>
      </c>
      <c r="E26" s="28" t="s">
        <v>66</v>
      </c>
      <c r="F26" s="43">
        <v>5</v>
      </c>
      <c r="G26" s="49">
        <v>15000</v>
      </c>
      <c r="H26" s="37">
        <f t="shared" si="4"/>
        <v>75000</v>
      </c>
      <c r="I26" s="14" t="s">
        <v>26</v>
      </c>
      <c r="J26" s="13" t="s">
        <v>29</v>
      </c>
      <c r="K26" s="4"/>
    </row>
    <row r="27" spans="1:11" ht="120" x14ac:dyDescent="0.25">
      <c r="A27" s="10"/>
      <c r="B27" s="24" t="s">
        <v>43</v>
      </c>
      <c r="C27" s="46" t="s">
        <v>57</v>
      </c>
      <c r="D27" s="14" t="s">
        <v>64</v>
      </c>
      <c r="E27" s="27" t="s">
        <v>66</v>
      </c>
      <c r="F27" s="43">
        <v>20</v>
      </c>
      <c r="G27" s="44">
        <v>1800</v>
      </c>
      <c r="H27" s="37">
        <f t="shared" si="4"/>
        <v>36000</v>
      </c>
      <c r="I27" s="14" t="s">
        <v>26</v>
      </c>
      <c r="J27" s="13" t="s">
        <v>29</v>
      </c>
      <c r="K27" s="4"/>
    </row>
    <row r="28" spans="1:11" ht="195" x14ac:dyDescent="0.25">
      <c r="A28" s="10"/>
      <c r="B28" s="24" t="s">
        <v>48</v>
      </c>
      <c r="C28" s="46" t="s">
        <v>58</v>
      </c>
      <c r="D28" s="14" t="s">
        <v>65</v>
      </c>
      <c r="E28" s="28" t="s">
        <v>66</v>
      </c>
      <c r="F28" s="22">
        <v>1</v>
      </c>
      <c r="G28" s="39">
        <v>72500</v>
      </c>
      <c r="H28" s="37">
        <f t="shared" si="4"/>
        <v>72500</v>
      </c>
      <c r="I28" s="14" t="s">
        <v>26</v>
      </c>
      <c r="J28" s="13" t="s">
        <v>29</v>
      </c>
      <c r="K28" s="4"/>
    </row>
    <row r="29" spans="1:11" ht="195" x14ac:dyDescent="0.25">
      <c r="A29" s="10"/>
      <c r="B29" s="24" t="s">
        <v>67</v>
      </c>
      <c r="C29" s="13" t="s">
        <v>76</v>
      </c>
      <c r="D29" s="13" t="s">
        <v>77</v>
      </c>
      <c r="E29" s="27" t="s">
        <v>78</v>
      </c>
      <c r="F29" s="12">
        <v>5</v>
      </c>
      <c r="G29" s="38">
        <v>17000</v>
      </c>
      <c r="H29" s="37">
        <f t="shared" si="4"/>
        <v>85000</v>
      </c>
      <c r="I29" s="14" t="s">
        <v>26</v>
      </c>
      <c r="J29" s="13" t="s">
        <v>29</v>
      </c>
      <c r="K29" s="4"/>
    </row>
    <row r="30" spans="1:11" ht="120" x14ac:dyDescent="0.25">
      <c r="A30" s="10"/>
      <c r="B30" s="24" t="s">
        <v>74</v>
      </c>
      <c r="C30" s="14" t="s">
        <v>79</v>
      </c>
      <c r="D30" s="21" t="s">
        <v>80</v>
      </c>
      <c r="E30" s="21" t="s">
        <v>81</v>
      </c>
      <c r="F30" s="21">
        <v>20</v>
      </c>
      <c r="G30" s="22">
        <v>2100</v>
      </c>
      <c r="H30" s="37">
        <f t="shared" si="4"/>
        <v>42000</v>
      </c>
      <c r="I30" s="14" t="s">
        <v>26</v>
      </c>
      <c r="J30" s="13" t="s">
        <v>29</v>
      </c>
      <c r="K30" s="4"/>
    </row>
    <row r="31" spans="1:11" ht="150" x14ac:dyDescent="0.25">
      <c r="A31" s="10"/>
      <c r="B31" s="24" t="s">
        <v>75</v>
      </c>
      <c r="C31" s="14" t="s">
        <v>82</v>
      </c>
      <c r="D31" s="14" t="s">
        <v>83</v>
      </c>
      <c r="E31" s="21" t="s">
        <v>81</v>
      </c>
      <c r="F31" s="22">
        <v>4</v>
      </c>
      <c r="G31" s="22">
        <v>4120</v>
      </c>
      <c r="H31" s="37">
        <f t="shared" si="4"/>
        <v>16480</v>
      </c>
      <c r="I31" s="14" t="s">
        <v>26</v>
      </c>
      <c r="J31" s="13" t="s">
        <v>29</v>
      </c>
      <c r="K31" s="4"/>
    </row>
    <row r="32" spans="1:11" ht="15" customHeight="1" x14ac:dyDescent="0.25">
      <c r="A32" s="4"/>
      <c r="B32" s="62" t="s">
        <v>17</v>
      </c>
      <c r="C32" s="63"/>
      <c r="D32" s="63"/>
      <c r="E32" s="63"/>
      <c r="F32" s="63"/>
      <c r="G32" s="64"/>
      <c r="H32" s="55">
        <f>SUM(H21:H31)</f>
        <v>3140655</v>
      </c>
      <c r="I32" s="7"/>
      <c r="J32" s="8"/>
      <c r="K32" s="4"/>
    </row>
    <row r="33" spans="1:11" x14ac:dyDescent="0.25">
      <c r="A33" s="4"/>
      <c r="B33" s="4"/>
      <c r="C33" s="4"/>
      <c r="D33" s="4"/>
      <c r="E33" s="4"/>
      <c r="F33" s="4"/>
      <c r="G33" s="4"/>
      <c r="H33" s="6"/>
      <c r="I33" s="4"/>
      <c r="J33" s="4"/>
      <c r="K33" s="4"/>
    </row>
    <row r="34" spans="1:11" ht="321" customHeight="1" x14ac:dyDescent="0.25">
      <c r="A34" s="65" t="s">
        <v>86</v>
      </c>
      <c r="B34" s="65"/>
      <c r="C34" s="65"/>
      <c r="D34" s="65"/>
      <c r="E34" s="65"/>
      <c r="F34" s="65"/>
      <c r="G34" s="65"/>
      <c r="H34" s="65"/>
      <c r="I34" s="65"/>
      <c r="J34" s="65"/>
      <c r="K34" s="65"/>
    </row>
    <row r="35" spans="1:11" x14ac:dyDescent="0.25">
      <c r="A35" s="4"/>
      <c r="B35" s="4"/>
      <c r="C35" s="4"/>
      <c r="D35" s="4"/>
      <c r="E35" s="4"/>
      <c r="F35" s="4"/>
      <c r="G35" s="4"/>
      <c r="H35" s="6"/>
      <c r="I35" s="4"/>
      <c r="J35" s="4"/>
      <c r="K35" s="4"/>
    </row>
    <row r="40" spans="1:11" x14ac:dyDescent="0.25">
      <c r="D40" t="s">
        <v>19</v>
      </c>
    </row>
  </sheetData>
  <mergeCells count="8">
    <mergeCell ref="B32:G32"/>
    <mergeCell ref="A34:K34"/>
    <mergeCell ref="A1:K1"/>
    <mergeCell ref="A2:K2"/>
    <mergeCell ref="A17:K17"/>
    <mergeCell ref="A18:K18"/>
    <mergeCell ref="A19:K19"/>
    <mergeCell ref="B15:G15"/>
  </mergeCells>
  <phoneticPr fontId="7" type="noConversion"/>
  <pageMargins left="0.70866141732283472" right="0.70866141732283472" top="0.74803149606299213" bottom="0.74803149606299213" header="0.31496062992125984" footer="0.31496062992125984"/>
  <pageSetup paperSize="9" scale="89" orientation="landscape" r:id="rId1"/>
  <rowBreaks count="1" manualBreakCount="1">
    <brk id="1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2024-04-16T05:40:18Z</dcterms:modified>
</cp:coreProperties>
</file>